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ainabadayev/Dropbox/Projektentwicklung/2. Bestandsbewirtschaftung/4. Bundesallee 186-187 - Wilmersdorf/4. Asset Management/2. Mietverträge/3. MV Stellplätze/"/>
    </mc:Choice>
  </mc:AlternateContent>
  <xr:revisionPtr revIDLastSave="0" documentId="13_ncr:1_{173526F0-362A-6848-89DD-F1E5860716C1}" xr6:coauthVersionLast="47" xr6:coauthVersionMax="47" xr10:uidLastSave="{00000000-0000-0000-0000-000000000000}"/>
  <bookViews>
    <workbookView minimized="1" xWindow="0" yWindow="10900" windowWidth="38400" windowHeight="19840" xr2:uid="{A087F8D3-E291-A44C-9BAE-076FF9001DB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F29" i="1" s="1"/>
  <c r="D28" i="1"/>
  <c r="F28" i="1" s="1"/>
  <c r="F32" i="1"/>
  <c r="E26" i="1"/>
  <c r="F26" i="1"/>
  <c r="E27" i="1"/>
  <c r="F27" i="1"/>
  <c r="E25" i="1"/>
  <c r="F25" i="1"/>
  <c r="E21" i="1"/>
  <c r="F21" i="1"/>
  <c r="E24" i="1"/>
  <c r="F24" i="1"/>
  <c r="E22" i="1"/>
  <c r="F22" i="1"/>
  <c r="F18" i="1"/>
  <c r="F19" i="1"/>
  <c r="F20" i="1"/>
  <c r="F23" i="1"/>
  <c r="F30" i="1"/>
  <c r="F31" i="1"/>
  <c r="F33" i="1"/>
  <c r="F34" i="1"/>
  <c r="F17" i="1"/>
  <c r="E18" i="1"/>
  <c r="E19" i="1"/>
  <c r="E20" i="1"/>
  <c r="E23" i="1"/>
  <c r="E30" i="1"/>
  <c r="E31" i="1"/>
  <c r="E33" i="1"/>
  <c r="E34" i="1"/>
  <c r="E17" i="1"/>
</calcChain>
</file>

<file path=xl/sharedStrings.xml><?xml version="1.0" encoding="utf-8"?>
<sst xmlns="http://schemas.openxmlformats.org/spreadsheetml/2006/main" count="54" uniqueCount="33">
  <si>
    <t>Stellplatz</t>
  </si>
  <si>
    <t>Name</t>
  </si>
  <si>
    <t>März</t>
  </si>
  <si>
    <t>April</t>
  </si>
  <si>
    <t>Mai</t>
  </si>
  <si>
    <t>Juni</t>
  </si>
  <si>
    <t>Juli</t>
  </si>
  <si>
    <t>Januar</t>
  </si>
  <si>
    <t>Februar</t>
  </si>
  <si>
    <t>August</t>
  </si>
  <si>
    <t>September</t>
  </si>
  <si>
    <t>Oktober</t>
  </si>
  <si>
    <t>November</t>
  </si>
  <si>
    <t>Dezember</t>
  </si>
  <si>
    <t>Dr. Jan Hahlweg</t>
  </si>
  <si>
    <t>AGN Gebäudeservice</t>
  </si>
  <si>
    <t>192 / 193 / 194</t>
  </si>
  <si>
    <t>D. Kuzmina</t>
  </si>
  <si>
    <t>Trackscale</t>
  </si>
  <si>
    <t>D. Kzmina</t>
  </si>
  <si>
    <t>Take a Sieed (Kosar Sieed)</t>
  </si>
  <si>
    <t>brutto</t>
  </si>
  <si>
    <t>netto</t>
  </si>
  <si>
    <t>USt</t>
  </si>
  <si>
    <t>Steuerberater Daniel Bock</t>
  </si>
  <si>
    <t>Frank Kaminski</t>
  </si>
  <si>
    <t>Dajana Zielinska</t>
  </si>
  <si>
    <t>Peter Heier</t>
  </si>
  <si>
    <t>Kit Transport GmbH</t>
  </si>
  <si>
    <t>Kristine Pfaff</t>
  </si>
  <si>
    <t>Elsner</t>
  </si>
  <si>
    <t>Goerke</t>
  </si>
  <si>
    <t>Schwarz Limoisine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</si>
</sst>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4" tint="0.79998168889431442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0" fillId="2" borderId="0" xfId="0" applyFill="1" applyAlignment="1">
      <alignment horizontal="left"/>
    </xf>
    <xf numFmtId="164" fontId="0" fillId="2" borderId="0" xfId="0" applyNumberFormat="1" applyFill="1"/>
    <xf numFmtId="0" fontId="0" fillId="2" borderId="1" xfId="0" applyFill="1" applyBorder="1" applyAlignment="1">
      <alignment horizontal="left"/>
    </xf>
    <xf numFmtId="164" fontId="0" fillId="2" borderId="1" xfId="0" applyNumberFormat="1" applyFill="1" applyBorder="1"/>
    <xf numFmtId="44" fontId="0" fillId="0" borderId="0" xfId="1" applyFont="1"/>
    <xf numFmtId="44" fontId="4" fillId="0" borderId="0" xfId="1" applyFont="1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44" fontId="0" fillId="0" borderId="0" xfId="0" applyNumberFormat="1"/>
    <xf numFmtId="44" fontId="0" fillId="2" borderId="0" xfId="1" applyFont="1" applyFill="1"/>
    <xf numFmtId="0" fontId="5" fillId="0" borderId="0" xfId="0" applyFont="1" applyAlignment="1">
      <alignment horizontal="center"/>
    </xf>
    <xf numFmtId="164" fontId="0" fillId="0" borderId="0" xfId="1" applyNumberFormat="1" applyFont="1"/>
    <xf numFmtId="164" fontId="0" fillId="0" borderId="0" xfId="0" applyNumberForma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56538-B8BC-1641-A649-F5299C8BCED5}">
  <dimension ref="B3:R38"/>
  <sheetViews>
    <sheetView showGridLines="0" tabSelected="1" zoomScale="150" zoomScaleNormal="150" workbookViewId="0">
      <selection activeCell="E17" sqref="E17:E34"/>
    </sheetView>
  </sheetViews>
  <sheetFormatPr baseColWidth="10" defaultRowHeight="16" x14ac:dyDescent="0.2"/>
  <cols>
    <col min="1" max="1" width="15.33203125" customWidth="1"/>
    <col min="2" max="2" width="8.5" customWidth="1"/>
    <col min="3" max="3" width="25.1640625" customWidth="1"/>
    <col min="6" max="6" width="9.5" bestFit="1" customWidth="1"/>
  </cols>
  <sheetData>
    <row r="3" spans="2:18" ht="21" x14ac:dyDescent="0.25">
      <c r="B3" s="17">
        <v>2023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2:18" x14ac:dyDescent="0.2">
      <c r="B4" s="1" t="s">
        <v>0</v>
      </c>
      <c r="C4" s="2" t="s">
        <v>1</v>
      </c>
      <c r="D4" s="1" t="s">
        <v>7</v>
      </c>
      <c r="E4" s="1" t="s">
        <v>8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</row>
    <row r="6" spans="2:18" x14ac:dyDescent="0.2">
      <c r="B6" s="6">
        <v>207</v>
      </c>
      <c r="C6" s="6" t="s">
        <v>14</v>
      </c>
      <c r="D6" s="7">
        <v>89.25</v>
      </c>
      <c r="E6" s="7">
        <v>89.25</v>
      </c>
      <c r="F6" s="7">
        <v>89.25</v>
      </c>
      <c r="G6" s="7">
        <v>89.25</v>
      </c>
      <c r="H6" s="7">
        <v>89.25</v>
      </c>
      <c r="I6" s="7">
        <v>89.25</v>
      </c>
      <c r="J6" s="7">
        <v>89.25</v>
      </c>
      <c r="K6" s="7">
        <v>89.25</v>
      </c>
      <c r="L6" s="7">
        <v>89.25</v>
      </c>
      <c r="M6" s="7">
        <v>89.25</v>
      </c>
      <c r="N6" s="7">
        <v>89.25</v>
      </c>
      <c r="O6" s="7">
        <v>89.25</v>
      </c>
      <c r="P6" s="4"/>
    </row>
    <row r="7" spans="2:18" x14ac:dyDescent="0.2">
      <c r="B7" s="6" t="s">
        <v>16</v>
      </c>
      <c r="C7" s="6" t="s">
        <v>15</v>
      </c>
      <c r="D7" s="7">
        <v>267.75</v>
      </c>
      <c r="E7" s="7">
        <v>267.75</v>
      </c>
      <c r="F7" s="7">
        <v>267.75</v>
      </c>
      <c r="G7" s="7">
        <v>267.75</v>
      </c>
      <c r="H7" s="7">
        <v>267.75</v>
      </c>
      <c r="I7" s="7">
        <v>267.75</v>
      </c>
      <c r="J7" s="7">
        <v>267.75</v>
      </c>
      <c r="K7" s="7">
        <v>267.75</v>
      </c>
      <c r="L7" s="7">
        <v>267.75</v>
      </c>
      <c r="M7" s="7">
        <v>267.75</v>
      </c>
      <c r="N7" s="7">
        <v>267.75</v>
      </c>
      <c r="O7" s="7">
        <v>267.75</v>
      </c>
      <c r="P7" s="4"/>
    </row>
    <row r="8" spans="2:18" x14ac:dyDescent="0.2">
      <c r="B8" s="6">
        <v>208</v>
      </c>
      <c r="C8" s="6" t="s">
        <v>17</v>
      </c>
      <c r="D8" s="7"/>
      <c r="E8" s="7"/>
      <c r="F8" s="7"/>
      <c r="G8" s="7"/>
      <c r="H8" s="7"/>
      <c r="I8" s="7"/>
      <c r="J8" s="7"/>
      <c r="K8" s="7"/>
      <c r="L8" s="7"/>
      <c r="M8" s="7"/>
      <c r="N8" s="7">
        <v>89.25</v>
      </c>
      <c r="O8" s="7">
        <v>89.25</v>
      </c>
      <c r="P8" s="4"/>
    </row>
    <row r="9" spans="2:18" x14ac:dyDescent="0.2">
      <c r="B9" s="8">
        <v>200</v>
      </c>
      <c r="C9" s="8" t="s">
        <v>18</v>
      </c>
      <c r="D9" s="9"/>
      <c r="E9" s="9"/>
      <c r="F9" s="9"/>
      <c r="G9" s="9"/>
      <c r="H9" s="9"/>
      <c r="I9" s="9"/>
      <c r="J9" s="9"/>
      <c r="K9" s="9">
        <v>44.63</v>
      </c>
      <c r="L9" s="9">
        <v>89.25</v>
      </c>
      <c r="M9" s="9">
        <v>89.25</v>
      </c>
      <c r="N9" s="9">
        <v>89.25</v>
      </c>
      <c r="O9" s="9">
        <v>89.25</v>
      </c>
      <c r="P9" s="4"/>
    </row>
    <row r="10" spans="2:18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3" spans="2:18" ht="21" x14ac:dyDescent="0.25">
      <c r="B13" s="17">
        <v>2024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2:18" x14ac:dyDescent="0.2">
      <c r="B14" s="1" t="s">
        <v>0</v>
      </c>
      <c r="C14" s="13" t="s">
        <v>1</v>
      </c>
      <c r="D14" s="14" t="s">
        <v>21</v>
      </c>
      <c r="E14" s="14" t="s">
        <v>22</v>
      </c>
      <c r="F14" s="14" t="s">
        <v>23</v>
      </c>
      <c r="G14" s="14" t="s">
        <v>7</v>
      </c>
      <c r="H14" s="1" t="s">
        <v>8</v>
      </c>
      <c r="I14" s="1" t="s">
        <v>2</v>
      </c>
      <c r="J14" s="1" t="s">
        <v>3</v>
      </c>
      <c r="K14" s="1" t="s">
        <v>4</v>
      </c>
      <c r="L14" s="1" t="s">
        <v>5</v>
      </c>
      <c r="M14" s="1" t="s">
        <v>6</v>
      </c>
      <c r="N14" s="1" t="s">
        <v>9</v>
      </c>
      <c r="O14" s="1" t="s">
        <v>10</v>
      </c>
      <c r="P14" s="1" t="s">
        <v>11</v>
      </c>
      <c r="Q14" s="1" t="s">
        <v>12</v>
      </c>
      <c r="R14" s="1" t="s">
        <v>13</v>
      </c>
    </row>
    <row r="16" spans="2:18" x14ac:dyDescent="0.2"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2:18" x14ac:dyDescent="0.2">
      <c r="B17" s="12">
        <v>192</v>
      </c>
      <c r="C17" t="s">
        <v>15</v>
      </c>
      <c r="D17" s="10">
        <v>89.25</v>
      </c>
      <c r="E17" s="15">
        <f>D17/119*100</f>
        <v>75</v>
      </c>
      <c r="F17" s="15">
        <f>D17/119*19</f>
        <v>14.25</v>
      </c>
      <c r="G17" s="10">
        <v>89.25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2:18" x14ac:dyDescent="0.2">
      <c r="B18" s="12">
        <v>193</v>
      </c>
      <c r="C18" t="s">
        <v>15</v>
      </c>
      <c r="D18" s="10">
        <v>89.25</v>
      </c>
      <c r="E18" s="15">
        <f t="shared" ref="E18:E21" si="0">D18/119*100</f>
        <v>75</v>
      </c>
      <c r="F18" s="15">
        <f t="shared" ref="F18:F21" si="1">D18/119*19</f>
        <v>14.25</v>
      </c>
      <c r="G18" s="10">
        <v>89.25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2:18" x14ac:dyDescent="0.2">
      <c r="B19" s="12">
        <v>194</v>
      </c>
      <c r="C19" t="s">
        <v>15</v>
      </c>
      <c r="D19" s="10">
        <v>89.25</v>
      </c>
      <c r="E19" s="15">
        <f t="shared" si="0"/>
        <v>75</v>
      </c>
      <c r="F19" s="15">
        <f t="shared" si="1"/>
        <v>14.25</v>
      </c>
      <c r="G19" s="10">
        <v>89.25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2:18" x14ac:dyDescent="0.2">
      <c r="B20" s="12">
        <v>197</v>
      </c>
      <c r="C20" t="s">
        <v>24</v>
      </c>
      <c r="D20" s="10">
        <v>80</v>
      </c>
      <c r="E20" s="15">
        <f t="shared" si="0"/>
        <v>67.226890756302524</v>
      </c>
      <c r="F20" s="15">
        <f t="shared" si="1"/>
        <v>12.77310924369748</v>
      </c>
      <c r="H20" s="10"/>
      <c r="I20" s="16">
        <v>80</v>
      </c>
      <c r="J20" s="10"/>
      <c r="K20" s="10"/>
      <c r="L20" s="10"/>
      <c r="M20" s="10"/>
      <c r="N20" s="10"/>
      <c r="O20" s="10"/>
      <c r="P20" s="10"/>
      <c r="Q20" s="10"/>
      <c r="R20" s="10"/>
    </row>
    <row r="21" spans="2:18" x14ac:dyDescent="0.2">
      <c r="B21" s="12">
        <v>198</v>
      </c>
      <c r="C21" t="s">
        <v>27</v>
      </c>
      <c r="D21" s="10">
        <v>95.2</v>
      </c>
      <c r="E21" s="15">
        <f t="shared" si="0"/>
        <v>80</v>
      </c>
      <c r="F21" s="15">
        <f t="shared" si="1"/>
        <v>15.200000000000001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2:18" x14ac:dyDescent="0.2">
      <c r="B22" s="12">
        <v>199</v>
      </c>
      <c r="C22" t="s">
        <v>25</v>
      </c>
      <c r="D22" s="10">
        <v>80</v>
      </c>
      <c r="E22" s="15">
        <f>D22/119*100</f>
        <v>67.226890756302524</v>
      </c>
      <c r="F22" s="15">
        <f>D22/119*19</f>
        <v>12.77310924369748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2:18" x14ac:dyDescent="0.2">
      <c r="B23" s="12">
        <v>200</v>
      </c>
      <c r="C23" t="s">
        <v>18</v>
      </c>
      <c r="D23" s="10">
        <v>89.25</v>
      </c>
      <c r="E23" s="15">
        <f t="shared" ref="E23:E26" si="2">D23/119*100</f>
        <v>75</v>
      </c>
      <c r="F23" s="15">
        <f t="shared" ref="F23:F26" si="3">D23/119*19</f>
        <v>14.25</v>
      </c>
      <c r="G23" s="10">
        <v>89.25</v>
      </c>
      <c r="H23" s="10"/>
      <c r="I23" s="16">
        <v>89.25</v>
      </c>
      <c r="J23" s="10"/>
      <c r="K23" s="10"/>
      <c r="L23" s="10"/>
      <c r="M23" s="10"/>
      <c r="N23" s="10"/>
      <c r="O23" s="10"/>
      <c r="P23" s="10"/>
      <c r="Q23" s="10"/>
      <c r="R23" s="10"/>
    </row>
    <row r="24" spans="2:18" x14ac:dyDescent="0.2">
      <c r="B24" s="12">
        <v>201</v>
      </c>
      <c r="C24" t="s">
        <v>26</v>
      </c>
      <c r="D24" s="10">
        <v>80</v>
      </c>
      <c r="E24" s="15">
        <f t="shared" si="2"/>
        <v>67.226890756302524</v>
      </c>
      <c r="F24" s="15">
        <f t="shared" si="3"/>
        <v>12.77310924369748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2:18" x14ac:dyDescent="0.2">
      <c r="B25" s="12">
        <v>202</v>
      </c>
      <c r="C25" t="s">
        <v>28</v>
      </c>
      <c r="D25" s="10">
        <v>95.2</v>
      </c>
      <c r="E25" s="15">
        <f t="shared" si="2"/>
        <v>80</v>
      </c>
      <c r="F25" s="15">
        <f t="shared" si="3"/>
        <v>15.200000000000001</v>
      </c>
      <c r="H25" s="10"/>
      <c r="I25" s="16">
        <v>95.2</v>
      </c>
      <c r="J25" s="10"/>
      <c r="K25" s="10"/>
      <c r="L25" s="10"/>
      <c r="M25" s="10"/>
      <c r="N25" s="10"/>
      <c r="O25" s="10"/>
      <c r="P25" s="10"/>
    </row>
    <row r="26" spans="2:18" x14ac:dyDescent="0.2">
      <c r="B26" s="12">
        <v>203</v>
      </c>
      <c r="C26" t="s">
        <v>29</v>
      </c>
      <c r="D26" s="10">
        <v>101.15</v>
      </c>
      <c r="E26" s="15">
        <f t="shared" si="2"/>
        <v>85.000000000000014</v>
      </c>
      <c r="F26" s="15">
        <f t="shared" si="3"/>
        <v>16.150000000000002</v>
      </c>
      <c r="J26" s="10"/>
      <c r="K26" s="10"/>
      <c r="L26" s="10"/>
      <c r="M26" s="10"/>
      <c r="N26" s="10"/>
      <c r="O26" s="10"/>
    </row>
    <row r="27" spans="2:18" x14ac:dyDescent="0.2">
      <c r="B27" s="12">
        <v>204</v>
      </c>
      <c r="C27" t="s">
        <v>24</v>
      </c>
      <c r="D27" s="10">
        <v>101.15</v>
      </c>
      <c r="E27" s="15">
        <f>D27/119*100</f>
        <v>85.000000000000014</v>
      </c>
      <c r="F27" s="15">
        <f>D27/119*19</f>
        <v>16.150000000000002</v>
      </c>
      <c r="J27" s="10"/>
      <c r="K27" s="10"/>
      <c r="L27" s="10"/>
      <c r="M27" s="10"/>
      <c r="N27" s="10"/>
      <c r="O27" s="10"/>
    </row>
    <row r="28" spans="2:18" x14ac:dyDescent="0.2">
      <c r="B28" s="12">
        <v>205</v>
      </c>
      <c r="C28" t="s">
        <v>30</v>
      </c>
      <c r="D28" s="18">
        <f>E28*1.19</f>
        <v>101.14999999999999</v>
      </c>
      <c r="E28" s="19">
        <v>85</v>
      </c>
      <c r="F28" s="19">
        <f>D28/119*19</f>
        <v>16.149999999999999</v>
      </c>
      <c r="G28" s="19"/>
      <c r="J28" s="10"/>
      <c r="K28" s="10"/>
      <c r="L28" s="10"/>
      <c r="M28" s="10"/>
      <c r="N28" s="10"/>
      <c r="O28" s="10"/>
    </row>
    <row r="29" spans="2:18" x14ac:dyDescent="0.2">
      <c r="B29" s="12">
        <v>206</v>
      </c>
      <c r="C29" t="s">
        <v>32</v>
      </c>
      <c r="D29" s="19">
        <f>E29*1.19</f>
        <v>101.14999999999999</v>
      </c>
      <c r="E29" s="19">
        <v>85</v>
      </c>
      <c r="F29" s="19">
        <f>D29/119*19</f>
        <v>16.149999999999999</v>
      </c>
      <c r="G29" s="19"/>
      <c r="J29" s="10"/>
      <c r="K29" s="10"/>
      <c r="L29" s="10"/>
      <c r="M29" s="10"/>
      <c r="N29" s="10"/>
      <c r="O29" s="10"/>
    </row>
    <row r="30" spans="2:18" x14ac:dyDescent="0.2">
      <c r="B30" s="12">
        <v>207</v>
      </c>
      <c r="C30" t="s">
        <v>14</v>
      </c>
      <c r="D30" s="10">
        <v>89.25</v>
      </c>
      <c r="E30" s="15">
        <f>D30/119*100</f>
        <v>75</v>
      </c>
      <c r="F30" s="15">
        <f>D30/119*19</f>
        <v>14.25</v>
      </c>
      <c r="G30" s="10">
        <v>89.25</v>
      </c>
      <c r="H30" s="10"/>
      <c r="I30" s="16">
        <v>89.25</v>
      </c>
      <c r="J30" s="10"/>
      <c r="K30" s="10"/>
      <c r="L30" s="10"/>
      <c r="M30" s="10"/>
      <c r="N30" s="10"/>
      <c r="O30" s="10"/>
    </row>
    <row r="31" spans="2:18" x14ac:dyDescent="0.2">
      <c r="B31" s="12">
        <v>208</v>
      </c>
      <c r="C31" t="s">
        <v>19</v>
      </c>
      <c r="D31" s="10">
        <v>89.25</v>
      </c>
      <c r="E31" s="15">
        <f>D31/119*100</f>
        <v>75</v>
      </c>
      <c r="F31" s="15">
        <f>D31/119*19</f>
        <v>14.25</v>
      </c>
      <c r="G31" s="10">
        <v>89.25</v>
      </c>
      <c r="H31" s="10"/>
      <c r="I31" s="16">
        <v>89.25</v>
      </c>
      <c r="J31" s="10"/>
      <c r="K31" s="10"/>
      <c r="L31" s="10"/>
      <c r="M31" s="10"/>
      <c r="N31" s="10"/>
      <c r="O31" s="10"/>
    </row>
    <row r="32" spans="2:18" x14ac:dyDescent="0.2">
      <c r="B32" s="12">
        <v>209</v>
      </c>
      <c r="C32" t="s">
        <v>31</v>
      </c>
      <c r="D32" s="10"/>
      <c r="E32" s="15">
        <v>85</v>
      </c>
      <c r="F32" s="15">
        <f>D32/119*19</f>
        <v>0</v>
      </c>
      <c r="J32" s="10"/>
      <c r="K32" s="10"/>
      <c r="L32" s="10"/>
      <c r="M32" s="10"/>
      <c r="N32" s="10"/>
      <c r="O32" s="10"/>
    </row>
    <row r="33" spans="2:15" x14ac:dyDescent="0.2">
      <c r="B33" s="12">
        <v>210</v>
      </c>
      <c r="C33" t="s">
        <v>20</v>
      </c>
      <c r="D33" s="10">
        <v>80</v>
      </c>
      <c r="E33" s="15">
        <f>D33/119*100</f>
        <v>67.226890756302524</v>
      </c>
      <c r="F33" s="15">
        <f>D33/119*19</f>
        <v>12.77310924369748</v>
      </c>
      <c r="G33" s="10"/>
      <c r="H33" s="10"/>
      <c r="I33" s="16">
        <v>80</v>
      </c>
      <c r="J33" s="10"/>
      <c r="K33" s="10"/>
      <c r="L33" s="10"/>
      <c r="M33" s="10"/>
      <c r="N33" s="10"/>
      <c r="O33" s="10"/>
    </row>
    <row r="34" spans="2:15" x14ac:dyDescent="0.2">
      <c r="B34" s="12">
        <v>211</v>
      </c>
      <c r="C34" t="s">
        <v>20</v>
      </c>
      <c r="D34" s="10">
        <v>80</v>
      </c>
      <c r="E34" s="15">
        <f>D34/119*100</f>
        <v>67.226890756302524</v>
      </c>
      <c r="F34" s="15">
        <f>D34/119*19</f>
        <v>12.77310924369748</v>
      </c>
      <c r="G34" s="10"/>
      <c r="H34" s="10"/>
      <c r="I34" s="16">
        <v>80</v>
      </c>
      <c r="J34" s="10"/>
      <c r="K34" s="10"/>
      <c r="L34" s="10"/>
      <c r="M34" s="10"/>
      <c r="N34" s="10"/>
      <c r="O34" s="10"/>
    </row>
    <row r="35" spans="2:15" x14ac:dyDescent="0.2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x14ac:dyDescent="0.2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 x14ac:dyDescent="0.2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 x14ac:dyDescent="0.2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</sheetData>
  <mergeCells count="2">
    <mergeCell ref="B3:O3"/>
    <mergeCell ref="B13:O13"/>
  </mergeCells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Ilan Brik</dc:creator>
  <cp:lastModifiedBy>Alain Abadayev</cp:lastModifiedBy>
  <dcterms:created xsi:type="dcterms:W3CDTF">2023-11-22T14:56:07Z</dcterms:created>
  <dcterms:modified xsi:type="dcterms:W3CDTF">2024-03-26T15:36:34Z</dcterms:modified>
</cp:coreProperties>
</file>